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D12"/>
  <c r="F12"/>
  <c r="H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<sst xmlns="http://schemas.openxmlformats.org/spreadsheetml/2006/main" count="118" uniqueCount="78">
  <si>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</si>
  <si>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</si>
  <si>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</si>
  <si>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KK Zábřeh</t>
  </si>
  <si>
    <t>Datum:  </t>
  </si>
  <si>
    <t>18.1.2020</t>
  </si>
  <si>
    <t>Domácí</t>
  </si>
  <si>
    <t>KK Zábřeh B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</si>
  <si>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</si>
  <si>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</si>
  <si>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</si>
  <si>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</si>
  <si>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</si>
  <si>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</si>
  <si>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</si>
  <si>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</si>
  <si>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</si>
  <si>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</si>
  <si>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</si>
  <si>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</si>
  <si>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</si>
  <si>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Flídr</t>
  </si>
  <si>
    <t>Macháček</t>
  </si>
  <si>
    <t>Martin</t>
  </si>
  <si>
    <t>Zdeněk</t>
  </si>
  <si>
    <t>Körner</t>
  </si>
  <si>
    <t>Kanda</t>
  </si>
  <si>
    <t>Jan</t>
  </si>
  <si>
    <t>Milan</t>
  </si>
  <si>
    <t>Vitásek</t>
  </si>
  <si>
    <t>Loučka</t>
  </si>
  <si>
    <t>Michal</t>
  </si>
  <si>
    <t>Švub</t>
  </si>
  <si>
    <t>Beňa ml.</t>
  </si>
  <si>
    <t>Václav</t>
  </si>
  <si>
    <t>Stanislav</t>
  </si>
  <si>
    <t>Štěpán</t>
  </si>
  <si>
    <t>Krejčí</t>
  </si>
  <si>
    <t>Miroslav</t>
  </si>
  <si>
    <t>Jaroslav</t>
  </si>
  <si>
    <t>Michálek</t>
  </si>
  <si>
    <t>Mánek</t>
  </si>
  <si>
    <t>Jiří</t>
  </si>
  <si>
    <t>Vladimír</t>
  </si>
  <si>
    <t>Celkový výkon družstva  </t>
  </si>
  <si>
    <t>Vedoucí družstva         Jméno:</t>
  </si>
  <si>
    <t>Miroslav Štěpán</t>
  </si>
  <si>
    <t>Bodový zisk</t>
  </si>
  <si>
    <t>Jaroslav Krejčí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</si>
  <si>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</si>
  <si>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</si>
  <si>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</si>
  <si>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</si>
  <si>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</si>
  <si>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</si>
  <si>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</si>
  <si>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</si>
  <si>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</si>
  <si>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</si>
  <si>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</si>
  <si>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</si>
  <si>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</si>
  <si>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</si>
  <si>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</si>
  <si>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</si>
  <si>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</si>
  <si>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</si>
  <si>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</si>
  <si>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</si>
  <si>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</si>
  <si>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</si>
  <si>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Vitásek Martin</t>
  </si>
  <si>
    <t>Venclík Vojtěch</t>
  </si>
  <si>
    <t>Beňa ml. Stanislav</t>
  </si>
  <si>
    <t>Napomínání hráčů za nesportovní chování či vyloučení ze startu:</t>
  </si>
  <si>
    <t>Různé:</t>
  </si>
  <si>
    <t xml:space="preserve">Datum a podpis rozhodčího:  </t>
  </si>
  <si>
    <t>18.1.2020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</si>
</sst>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31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41</v>
      </c>
      <c r="P8" s="12">
        <v>1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42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44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53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44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45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22589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164</v>
      </c>
      <c r="F12" s="28">
        <f>IF(ISNUMBER($G12),SUM(F8:F11),"")</f>
        <v>5</v>
      </c>
      <c r="G12" s="29">
        <f>IF(SUM($G8:$G11)+SUM($Q8:$Q11)&gt;0,SUM(G8:G11),"")</f>
        <v>529</v>
      </c>
      <c r="H12" s="27">
        <f>IF(ISNUMBER($G12),SUM(H8:H11),"")</f>
        <v>1</v>
      </c>
      <c r="I12" s="99"/>
      <c r="K12" s="96">
        <v>8117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561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43</v>
      </c>
      <c r="F13" s="12">
        <v>3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40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35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35</v>
      </c>
      <c r="F15" s="18">
        <v>2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43</v>
      </c>
      <c r="P15" s="18">
        <v>1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44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53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162</v>
      </c>
      <c r="F17" s="28">
        <f>IF(ISNUMBER($G17),SUM(F13:F16),"")</f>
        <v>8</v>
      </c>
      <c r="G17" s="29">
        <f>IF(SUM($G13:$G16)+SUM($Q13:$Q16)&gt;0,SUM(G13:G16),"")</f>
        <v>501</v>
      </c>
      <c r="H17" s="27">
        <f>IF(ISNUMBER($G17),SUM(H13:H16),"")</f>
        <v>1</v>
      </c>
      <c r="I17" s="99"/>
      <c r="K17" s="96">
        <v>6830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176</v>
      </c>
      <c r="P17" s="28">
        <f>IF(ISNUMBER($G17),SUM(P13:P16),"")</f>
        <v>2</v>
      </c>
      <c r="Q17" s="29">
        <f>IF(SUM($G13:$G16)+SUM($Q13:$Q16)&gt;0,SUM(Q13:Q16),"")</f>
        <v>536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74</v>
      </c>
      <c r="E18" s="12">
        <v>33</v>
      </c>
      <c r="F18" s="12">
        <v>4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108</v>
      </c>
      <c r="O18" s="12">
        <v>45</v>
      </c>
      <c r="P18" s="12">
        <v>3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43</v>
      </c>
      <c r="F19" s="18">
        <v>0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4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88</v>
      </c>
      <c r="E20" s="18">
        <v>32</v>
      </c>
      <c r="F20" s="18">
        <v>2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41</v>
      </c>
      <c r="P20" s="18">
        <v>3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49</v>
      </c>
      <c r="F21" s="23">
        <v>1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51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23293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157</v>
      </c>
      <c r="F22" s="28">
        <f>IF(ISNUMBER($G22),SUM(F18:F21),"")</f>
        <v>7</v>
      </c>
      <c r="G22" s="29">
        <f>IF(SUM($G18:$G21)+SUM($Q18:$Q21)&gt;0,SUM(G18:G21),"")</f>
        <v>499</v>
      </c>
      <c r="H22" s="27">
        <f>IF(ISNUMBER($G22),SUM(H18:H21),"")</f>
        <v>1</v>
      </c>
      <c r="I22" s="99"/>
      <c r="K22" s="96">
        <v>22539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172</v>
      </c>
      <c r="P22" s="28">
        <f>IF(ISNUMBER($G22),SUM(P18:P21),"")</f>
        <v>10</v>
      </c>
      <c r="Q22" s="29">
        <f>IF(SUM($G18:$G21)+SUM($Q18:$Q21)&gt;0,SUM(Q18:Q21),"")</f>
        <v>558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42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34</v>
      </c>
      <c r="P23" s="12">
        <v>0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50</v>
      </c>
      <c r="F24" s="18">
        <v>2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27</v>
      </c>
      <c r="P24" s="18">
        <v>3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80</v>
      </c>
      <c r="E25" s="18">
        <v>41</v>
      </c>
      <c r="F25" s="18">
        <v>0</v>
      </c>
      <c r="G25" s="19">
        <f>IF(AND(ISBLANK(D25),ISBLANK(E25)),"",D25+E25)</f>
        <v>121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25</v>
      </c>
      <c r="P25" s="18">
        <v>3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63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41</v>
      </c>
      <c r="P26" s="23">
        <v>3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19806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196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4</v>
      </c>
      <c r="I27" s="99"/>
      <c r="K27" s="96">
        <v>20910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127</v>
      </c>
      <c r="P27" s="28">
        <f>IF(ISNUMBER($G27),SUM(P23:P26),"")</f>
        <v>9</v>
      </c>
      <c r="Q27" s="29">
        <f>IF(SUM($G23:$G26)+SUM($Q23:$Q26)&gt;0,SUM(Q23:Q26),"")</f>
        <v>486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36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54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43</v>
      </c>
      <c r="F29" s="18">
        <v>3</v>
      </c>
      <c r="G29" s="19">
        <f>IF(AND(ISBLANK(D29),ISBLANK(E29)),"",D29+E29)</f>
        <v>122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27</v>
      </c>
      <c r="P29" s="18">
        <v>1</v>
      </c>
      <c r="Q29" s="19">
        <f>IF(AND(ISBLANK(N29),ISBLANK(O29)),"",N29+O29)</f>
        <v>107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77</v>
      </c>
      <c r="E30" s="18">
        <v>25</v>
      </c>
      <c r="F30" s="18">
        <v>7</v>
      </c>
      <c r="G30" s="19">
        <f>IF(AND(ISBLANK(D30),ISBLANK(E30)),"",D30+E30)</f>
        <v>102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62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72</v>
      </c>
      <c r="E31" s="23">
        <v>33</v>
      </c>
      <c r="F31" s="23">
        <v>2</v>
      </c>
      <c r="G31" s="24">
        <f>IF(AND(ISBLANK(D31),ISBLANK(E31)),"",D31+E31)</f>
        <v>105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34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23294</v>
      </c>
      <c r="B32" s="97"/>
      <c r="C32" s="26" t="s">
        <v>18</v>
      </c>
      <c r="D32" s="27">
        <f>IF(ISNUMBER($G32),SUM(D28:D31),"")</f>
        <v>311</v>
      </c>
      <c r="E32" s="28">
        <f>IF(ISNUMBER($G32),SUM(E28:E31),"")</f>
        <v>137</v>
      </c>
      <c r="F32" s="28">
        <f>IF(ISNUMBER($G32),SUM(F28:F31),"")</f>
        <v>13</v>
      </c>
      <c r="G32" s="29">
        <f>IF(SUM($G28:$G31)+SUM($Q28:$Q31)&gt;0,SUM(G28:G31),"")</f>
        <v>448</v>
      </c>
      <c r="H32" s="27">
        <f>IF(ISNUMBER($G32),SUM(H28:H31),"")</f>
        <v>1</v>
      </c>
      <c r="I32" s="99"/>
      <c r="K32" s="96">
        <v>7792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44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35</v>
      </c>
      <c r="P33" s="12">
        <v>4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41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3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61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44</v>
      </c>
      <c r="P35" s="18">
        <v>2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36</v>
      </c>
      <c r="F36" s="23">
        <v>0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44</v>
      </c>
      <c r="P36" s="23">
        <v>0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182</v>
      </c>
      <c r="F37" s="28">
        <f>IF(ISNUMBER($G37),SUM(F33:F36),"")</f>
        <v>2</v>
      </c>
      <c r="G37" s="29">
        <f>IF(SUM($G33:$G36)+SUM($Q33:$Q36)&gt;0,SUM(G33:G36),"")</f>
        <v>526</v>
      </c>
      <c r="H37" s="27">
        <f>IF(ISNUMBER($G37),SUM(H33:H36),"")</f>
        <v>2</v>
      </c>
      <c r="I37" s="99"/>
      <c r="K37" s="96">
        <v>6846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158</v>
      </c>
      <c r="P37" s="28">
        <f>IF(ISNUMBER($G37),SUM(P33:P36),"")</f>
        <v>9</v>
      </c>
      <c r="Q37" s="29">
        <f>IF(SUM($G33:$G36)+SUM($Q33:$Q36)&gt;0,SUM(Q33:Q36),"")</f>
        <v>521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2043</v>
      </c>
      <c r="E39" s="34">
        <f>IF(ISNUMBER($G39),SUM(E12,E17,E22,E27,E32,E37),"")</f>
        <v>998</v>
      </c>
      <c r="F39" s="34">
        <f>IF(ISNUMBER($G39),SUM(F12,F17,F22,F27,F32,F37),"")</f>
        <v>40</v>
      </c>
      <c r="G39" s="35">
        <f>IF(SUM($G$8:$G$37)+SUM($Q$8:$Q$37)&gt;0,SUM(G12,G17,G22,G27,G32,G37),"")</f>
        <v>3041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2210</v>
      </c>
      <c r="O39" s="34">
        <f>IF(ISNUMBER($G39),SUM(O12,O17,O22,O27,O32,O37),"")</f>
        <v>991</v>
      </c>
      <c r="P39" s="34">
        <f>IF(ISNUMBER($G39),SUM(P12,P17,P22,P27,P32,P37),"")</f>
        <v>36</v>
      </c>
      <c r="Q39" s="35">
        <f>IF(SUM($G$8:$G$37)+SUM($Q$8:$Q$37)&gt;0,SUM(Q12,Q17,Q22,Q27,Q32,Q37),"")</f>
        <v>3201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Zábřeh B – TJ Spartak Přerov ˝B˝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>
        <v>34</v>
      </c>
      <c r="B57" s="71" t="s">
        <v>70</v>
      </c>
      <c r="C57" s="72"/>
      <c r="D57" s="68">
        <v>14603</v>
      </c>
      <c r="E57" s="71" t="s">
        <v>71</v>
      </c>
      <c r="F57" s="74"/>
      <c r="G57" s="74"/>
      <c r="H57" s="72"/>
      <c r="I57" s="68">
        <v>23293</v>
      </c>
      <c r="J57" s="44"/>
      <c r="K57" s="69">
        <v>61</v>
      </c>
      <c r="L57" s="71" t="s">
        <v>72</v>
      </c>
      <c r="M57" s="72"/>
      <c r="N57" s="68">
        <v>6847</v>
      </c>
      <c r="O57" s="71" t="s">
        <v>73</v>
      </c>
      <c r="P57" s="74"/>
      <c r="Q57" s="74"/>
      <c r="R57" s="72"/>
      <c r="S57" s="70">
        <v>20910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76</v>
      </c>
      <c r="C66" s="78" t="s">
        <v>77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2020-01-18T15:13:30Z</dcterms:modified>
</cp:coreProperties>
</file>